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<sst xmlns="http://schemas.openxmlformats.org/spreadsheetml/2006/main" count="180" uniqueCount="59">
  <si>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</si>
  <si>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</si>
  <si>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</si>
  <si>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</si>
  <si>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</si>
  <si>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</si>
  <si>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</si>
  <si>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</si>
  <si>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</si>
  <si>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</si>
  <si>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</si>
  <si>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</si>
  <si>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</si>
  <si>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</si>
  <si>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</si>
  <si>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</si>
  <si>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</si>
  <si>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</si>
  <si>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</si>
  <si>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</si>
  <si>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</si>
  <si>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</si>
  <si>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</si>
  <si>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</si>
  <si>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</si>
  <si>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</si>
  <si>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</si>
  <si>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</si>
  <si>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</si>
  <si>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</si>
  <si>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</si>
  <si>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</si>
  <si>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</si>
  <si>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</si>
  <si>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</si>
  <si>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</si>
  <si>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</si>
  <si>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</si>
  <si>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</si>
  <si>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</si>
  <si>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102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</si>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</sst>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4" fontId="13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I35" sqref="I35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9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1953620.85</v>
      </c>
      <c r="F10" s="13">
        <f t="shared" ref="F10:G10" si="0">SUM(F11:F15)</f>
        <v>1722995.4000000001</v>
      </c>
      <c r="G10" s="13">
        <f t="shared" si="0"/>
        <v>370782.21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1330087.27</v>
      </c>
      <c r="F11" s="5">
        <v>1172225.76</v>
      </c>
      <c r="G11" s="11">
        <v>260038.84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214382.55</v>
      </c>
      <c r="F13" s="5">
        <v>186031.55</v>
      </c>
      <c r="G13" s="11">
        <v>35522.47</v>
      </c>
    </row>
    <row r="14" spans="1:8" ht="16.5" customHeight="1" x14ac:dyDescent="0.25">
      <c r="A14" s="55" t="s">
        <v>25</v>
      </c>
      <c r="B14" s="56"/>
      <c r="C14" s="56"/>
      <c r="D14" s="57"/>
      <c r="E14" s="5">
        <v>409151.03</v>
      </c>
      <c r="F14" s="5">
        <v>364585.72</v>
      </c>
      <c r="G14" s="11">
        <v>73445.070000000007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152.37</v>
      </c>
      <c r="G15" s="11">
        <v>1775.83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1190112.06</v>
      </c>
      <c r="F16" s="12">
        <f t="shared" ref="F16:G16" si="1">SUM(F17:F23)</f>
        <v>1118612.07</v>
      </c>
      <c r="G16" s="12">
        <f t="shared" si="1"/>
        <v>263507.92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1172460.69</v>
      </c>
      <c r="F17" s="5">
        <v>1102124.3</v>
      </c>
      <c r="G17" s="11">
        <v>258960.96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1645.83</v>
      </c>
      <c r="F21" s="5">
        <v>1545.06</v>
      </c>
      <c r="G21" s="11">
        <v>433.12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16005.54</v>
      </c>
      <c r="F23" s="5">
        <v>14942.71</v>
      </c>
      <c r="G23" s="11">
        <v>4113.84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4823.28</v>
      </c>
      <c r="F24" s="12">
        <f t="shared" ref="F24:G24" si="2">F25</f>
        <v>4127.2700000000004</v>
      </c>
      <c r="G24" s="12">
        <f t="shared" si="2"/>
        <v>2420.02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4823.28</v>
      </c>
      <c r="F25" s="5">
        <v>4127.2700000000004</v>
      </c>
      <c r="G25" s="11">
        <v>2420.02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210218.90999999992</v>
      </c>
      <c r="G28" s="28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47662.33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224018.65+61290.21</f>
        <v>285308.86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6.75" customHeight="1" x14ac:dyDescent="0.25">
      <c r="A33" s="65" t="s">
        <v>9</v>
      </c>
      <c r="B33" s="66"/>
      <c r="C33" s="66"/>
      <c r="D33" s="66"/>
      <c r="E33" s="67"/>
      <c r="F33" s="3">
        <f>263158.97+123561.65</f>
        <v>386720.62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719691.81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190293.26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76388.34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113904.92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909985.07000000007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1172460.69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1102124.3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472694.5299999998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5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43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9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1476156.06</v>
      </c>
      <c r="F10" s="13">
        <f t="shared" ref="F10:G10" si="0">SUM(F11:F16)</f>
        <v>1558232.5700000003</v>
      </c>
      <c r="G10" s="13">
        <f t="shared" si="0"/>
        <v>299678.69000000006</v>
      </c>
    </row>
    <row r="11" spans="1:8" ht="16.5" customHeight="1" x14ac:dyDescent="0.25">
      <c r="A11" s="55" t="s">
        <v>28</v>
      </c>
      <c r="B11" s="56"/>
      <c r="C11" s="56"/>
      <c r="D11" s="57"/>
      <c r="E11" s="5">
        <v>789524.04</v>
      </c>
      <c r="F11" s="5">
        <v>924551.3</v>
      </c>
      <c r="G11" s="11">
        <v>135984.57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208161.16</v>
      </c>
      <c r="F13" s="5">
        <v>191386.06</v>
      </c>
      <c r="G13" s="11">
        <v>52297.57</v>
      </c>
    </row>
    <row r="14" spans="1:8" ht="16.5" customHeight="1" x14ac:dyDescent="0.25">
      <c r="A14" s="55" t="s">
        <v>25</v>
      </c>
      <c r="B14" s="56"/>
      <c r="C14" s="56"/>
      <c r="D14" s="57"/>
      <c r="E14" s="5">
        <v>396538.54</v>
      </c>
      <c r="F14" s="5">
        <v>365656.47</v>
      </c>
      <c r="G14" s="11">
        <v>104327.14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633.37</v>
      </c>
      <c r="G15" s="11">
        <v>1142.46</v>
      </c>
    </row>
    <row r="16" spans="1:8" ht="16.5" customHeight="1" x14ac:dyDescent="0.25">
      <c r="A16" s="55" t="s">
        <v>46</v>
      </c>
      <c r="B16" s="56"/>
      <c r="C16" s="56"/>
      <c r="D16" s="57"/>
      <c r="E16" s="5">
        <v>81932.320000000007</v>
      </c>
      <c r="F16" s="5">
        <v>76005.37</v>
      </c>
      <c r="G16" s="11">
        <v>5926.95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975230.52000000014</v>
      </c>
      <c r="F17" s="12">
        <f t="shared" ref="F17:G17" si="1">SUM(F18:F24)</f>
        <v>967570.35999999987</v>
      </c>
      <c r="G17" s="12">
        <f t="shared" si="1"/>
        <v>271168.08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956298.06</v>
      </c>
      <c r="F18" s="5">
        <v>949230.85</v>
      </c>
      <c r="G18" s="11">
        <v>266028.17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1646.28</v>
      </c>
      <c r="F22" s="5">
        <v>1613.44</v>
      </c>
      <c r="G22" s="11">
        <v>465.96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17286.18</v>
      </c>
      <c r="F24" s="5">
        <v>16726.07</v>
      </c>
      <c r="G24" s="11">
        <v>4673.95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2813.58</v>
      </c>
      <c r="F25" s="12">
        <f t="shared" ref="F25:G25" si="2">F26</f>
        <v>3278.24</v>
      </c>
      <c r="G25" s="12">
        <f t="shared" si="2"/>
        <v>1955.36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2813.58</v>
      </c>
      <c r="F26" s="5">
        <v>3278.24</v>
      </c>
      <c r="G26" s="11">
        <v>1955.36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45</v>
      </c>
      <c r="B28" s="8"/>
      <c r="C28" s="8"/>
      <c r="D28" s="8"/>
      <c r="E28" s="7"/>
      <c r="F28" s="6"/>
    </row>
    <row r="29" spans="1:10" ht="16.5" customHeight="1" x14ac:dyDescent="0.25">
      <c r="A29" s="77" t="s">
        <v>44</v>
      </c>
      <c r="B29" s="77"/>
      <c r="C29" s="77"/>
      <c r="D29" s="77"/>
      <c r="E29" s="77"/>
      <c r="F29" s="5">
        <v>472694.5299999998</v>
      </c>
      <c r="G29" s="28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10364.280000000001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132870.04+59398.13+57004.8</f>
        <v>249272.97000000003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6.75" customHeight="1" x14ac:dyDescent="0.25">
      <c r="A34" s="65" t="s">
        <v>9</v>
      </c>
      <c r="B34" s="66"/>
      <c r="C34" s="66"/>
      <c r="D34" s="66"/>
      <c r="E34" s="67"/>
      <c r="F34" s="3">
        <f>201120.53+22278.44</f>
        <v>223398.97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483036.22000000003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259508.52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66419.25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193089.27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742544.74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956298.06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949230.85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686447.84999999986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4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9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504704.50999999995</v>
      </c>
      <c r="F10" s="13">
        <f t="shared" ref="F10:G10" si="0">SUM(F11:F16)</f>
        <v>548045.4</v>
      </c>
      <c r="G10" s="13">
        <f t="shared" si="0"/>
        <v>257237.09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26353.85</v>
      </c>
      <c r="G11" s="11">
        <v>98584.08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173493.34</v>
      </c>
      <c r="F13" s="5">
        <v>178493.34</v>
      </c>
      <c r="G13" s="11">
        <v>60166.58</v>
      </c>
    </row>
    <row r="14" spans="1:8" ht="15.75" x14ac:dyDescent="0.25">
      <c r="A14" s="55" t="s">
        <v>25</v>
      </c>
      <c r="B14" s="56"/>
      <c r="C14" s="56"/>
      <c r="D14" s="57"/>
      <c r="E14" s="5">
        <v>331667.11</v>
      </c>
      <c r="F14" s="5">
        <v>341580.29</v>
      </c>
      <c r="G14" s="11">
        <v>93490.880000000005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1142.46</v>
      </c>
    </row>
    <row r="16" spans="1:8" ht="15.75" x14ac:dyDescent="0.25">
      <c r="A16" s="55" t="s">
        <v>46</v>
      </c>
      <c r="B16" s="56"/>
      <c r="C16" s="56"/>
      <c r="D16" s="57"/>
      <c r="E16" s="5">
        <v>-455.94</v>
      </c>
      <c r="F16" s="5">
        <v>1617.92</v>
      </c>
      <c r="G16" s="11">
        <v>3853.09</v>
      </c>
    </row>
    <row r="17" spans="1:10" ht="15.75" x14ac:dyDescent="0.25">
      <c r="A17" s="59" t="s">
        <v>23</v>
      </c>
      <c r="B17" s="60"/>
      <c r="C17" s="60"/>
      <c r="D17" s="61"/>
      <c r="E17" s="12">
        <f>SUM(E18:E24)</f>
        <v>957431.68</v>
      </c>
      <c r="F17" s="12">
        <f t="shared" ref="F17:G17" si="1">SUM(F18:F24)</f>
        <v>924747.4</v>
      </c>
      <c r="G17" s="12">
        <f t="shared" si="1"/>
        <v>303852.36</v>
      </c>
    </row>
    <row r="18" spans="1:10" ht="42" customHeight="1" x14ac:dyDescent="0.25">
      <c r="A18" s="62" t="s">
        <v>22</v>
      </c>
      <c r="B18" s="63"/>
      <c r="C18" s="63"/>
      <c r="D18" s="64"/>
      <c r="E18" s="5">
        <v>937676.26</v>
      </c>
      <c r="F18" s="5">
        <v>905988.56</v>
      </c>
      <c r="G18" s="11">
        <v>297715.87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1646.28</v>
      </c>
      <c r="F22" s="5">
        <v>1568.2</v>
      </c>
      <c r="G22" s="11">
        <v>544.04</v>
      </c>
    </row>
    <row r="23" spans="1:10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5.75" x14ac:dyDescent="0.25">
      <c r="A24" s="55" t="s">
        <v>16</v>
      </c>
      <c r="B24" s="56"/>
      <c r="C24" s="56"/>
      <c r="D24" s="57"/>
      <c r="E24" s="5">
        <v>18109.14</v>
      </c>
      <c r="F24" s="5">
        <v>17190.64</v>
      </c>
      <c r="G24" s="11">
        <v>5592.45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32.340000000000003</v>
      </c>
      <c r="G25" s="12">
        <f t="shared" si="2"/>
        <v>1923.02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32.340000000000003</v>
      </c>
      <c r="G26" s="11">
        <v>1923.02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686447.84999999986</v>
      </c>
      <c r="G29" s="28"/>
    </row>
    <row r="30" spans="1:10" s="37" customFormat="1" ht="16.149999999999999" customHeight="1" x14ac:dyDescent="0.2">
      <c r="A30" s="68" t="s">
        <v>49</v>
      </c>
      <c r="B30" s="69"/>
      <c r="C30" s="69"/>
      <c r="D30" s="69"/>
      <c r="E30" s="70"/>
      <c r="F30" s="84">
        <v>34371.99</v>
      </c>
      <c r="G30" s="36"/>
    </row>
    <row r="31" spans="1:10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10" s="37" customFormat="1" ht="16.5" customHeight="1" x14ac:dyDescent="0.2">
      <c r="A32" s="68" t="s">
        <v>50</v>
      </c>
      <c r="B32" s="69"/>
      <c r="C32" s="69"/>
      <c r="D32" s="69"/>
      <c r="E32" s="70"/>
      <c r="F32" s="84">
        <f>151283.2+58946.53+80395.62</f>
        <v>290625.34999999998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183749.39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508746.73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188044.97000000003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44459.58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143585.39000000001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696791.7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937676.26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905988.56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927332.40999999992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F45" sqref="F4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4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9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-8512.27</v>
      </c>
      <c r="F10" s="13">
        <f t="shared" ref="F10:G10" si="0">SUM(F11:F16)</f>
        <v>29808.539999999997</v>
      </c>
      <c r="G10" s="13">
        <f t="shared" si="0"/>
        <v>207786.43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21485.5</v>
      </c>
      <c r="G11" s="11">
        <v>77098.58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-5100.54</v>
      </c>
      <c r="F13" s="5">
        <v>2024.37</v>
      </c>
      <c r="G13" s="11">
        <v>41911.82</v>
      </c>
    </row>
    <row r="14" spans="1:8" ht="15.75" x14ac:dyDescent="0.25">
      <c r="A14" s="55" t="s">
        <v>25</v>
      </c>
      <c r="B14" s="56"/>
      <c r="C14" s="56"/>
      <c r="D14" s="57"/>
      <c r="E14" s="5">
        <v>-2952.05</v>
      </c>
      <c r="F14" s="5">
        <v>6399.19</v>
      </c>
      <c r="G14" s="11">
        <v>84139.64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363.51</v>
      </c>
      <c r="G15" s="11">
        <v>778.95</v>
      </c>
    </row>
    <row r="16" spans="1:8" ht="15.75" x14ac:dyDescent="0.25">
      <c r="A16" s="55" t="s">
        <v>46</v>
      </c>
      <c r="B16" s="56"/>
      <c r="C16" s="56"/>
      <c r="D16" s="57"/>
      <c r="E16" s="5">
        <v>-459.68</v>
      </c>
      <c r="F16" s="5">
        <v>-464.03</v>
      </c>
      <c r="G16" s="11">
        <v>3857.44</v>
      </c>
    </row>
    <row r="17" spans="1:9" ht="15.75" hidden="1" x14ac:dyDescent="0.25">
      <c r="A17" s="59" t="s">
        <v>23</v>
      </c>
      <c r="B17" s="60"/>
      <c r="C17" s="60"/>
      <c r="D17" s="61"/>
      <c r="E17" s="12"/>
      <c r="F17" s="12"/>
      <c r="G17" s="12"/>
    </row>
    <row r="18" spans="1:9" ht="48" customHeight="1" x14ac:dyDescent="0.25">
      <c r="A18" s="62" t="s">
        <v>56</v>
      </c>
      <c r="B18" s="63"/>
      <c r="C18" s="63"/>
      <c r="D18" s="64"/>
      <c r="E18" s="5">
        <v>1275740.58</v>
      </c>
      <c r="F18" s="5">
        <v>1168311.99</v>
      </c>
      <c r="G18" s="11">
        <v>398219.27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9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1863.19</v>
      </c>
      <c r="F22" s="5">
        <v>1778.79</v>
      </c>
      <c r="G22" s="11">
        <v>628.44000000000005</v>
      </c>
    </row>
    <row r="23" spans="1:9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9" ht="15.75" x14ac:dyDescent="0.25">
      <c r="A24" s="55" t="s">
        <v>16</v>
      </c>
      <c r="B24" s="56"/>
      <c r="C24" s="56"/>
      <c r="D24" s="57"/>
      <c r="E24" s="5">
        <v>19047.18</v>
      </c>
      <c r="F24" s="5">
        <v>18100.099999999999</v>
      </c>
      <c r="G24" s="11">
        <v>6539.53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927332.40999999992</v>
      </c>
      <c r="G29" s="28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84">
        <v>329697.96000000002</v>
      </c>
      <c r="G30" s="36"/>
      <c r="H30" s="37"/>
      <c r="I30" s="37"/>
    </row>
    <row r="31" spans="1:9" ht="65.25" customHeight="1" x14ac:dyDescent="0.2">
      <c r="A31" s="71"/>
      <c r="B31" s="72"/>
      <c r="C31" s="72"/>
      <c r="D31" s="72"/>
      <c r="E31" s="73"/>
      <c r="F31" s="85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84">
        <f>258752.76+60239.16+55550.82</f>
        <v>374542.74000000005</v>
      </c>
      <c r="G32" s="36"/>
      <c r="H32" s="37"/>
      <c r="I32" s="37"/>
    </row>
    <row r="33" spans="1:9" ht="90.75" customHeight="1" x14ac:dyDescent="0.2">
      <c r="A33" s="71"/>
      <c r="B33" s="72"/>
      <c r="C33" s="72"/>
      <c r="D33" s="72"/>
      <c r="E33" s="73"/>
      <c r="F33" s="85"/>
      <c r="G33" s="36"/>
      <c r="H33" s="37"/>
      <c r="I33" s="37"/>
    </row>
    <row r="34" spans="1:9" ht="15.75" x14ac:dyDescent="0.25">
      <c r="A34" s="86" t="s">
        <v>53</v>
      </c>
      <c r="B34" s="87"/>
      <c r="C34" s="87"/>
      <c r="D34" s="87"/>
      <c r="E34" s="88"/>
      <c r="F34" s="42">
        <v>377926.86</v>
      </c>
      <c r="G34" s="36"/>
      <c r="H34" s="37"/>
      <c r="I34" s="37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1082167.56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162210.43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24986.27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137224.16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1244377.99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1275740.58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1168311.99</v>
      </c>
      <c r="H41" s="2"/>
    </row>
    <row r="42" spans="1:9" ht="15.75" x14ac:dyDescent="0.25">
      <c r="A42" s="78" t="s">
        <v>58</v>
      </c>
      <c r="B42" s="78"/>
      <c r="C42" s="78"/>
      <c r="D42" s="78"/>
      <c r="E42" s="78"/>
      <c r="F42" s="3">
        <f>F29+F40-F39</f>
        <v>958695.00000000023</v>
      </c>
      <c r="H42" s="4"/>
    </row>
    <row r="44" spans="1:9" x14ac:dyDescent="0.2">
      <c r="A44" s="92" t="s">
        <v>57</v>
      </c>
      <c r="B44" s="92"/>
      <c r="C44" s="92"/>
      <c r="D44" s="92"/>
      <c r="E44" s="92"/>
    </row>
    <row r="45" spans="1:9" ht="15" x14ac:dyDescent="0.25">
      <c r="A45" s="92"/>
      <c r="B45" s="92"/>
      <c r="C45" s="92"/>
      <c r="D45" s="92"/>
      <c r="E45" s="92"/>
      <c r="F45" s="93">
        <f>F42-G18</f>
        <v>560475.73000000021</v>
      </c>
    </row>
    <row r="47" spans="1:9" x14ac:dyDescent="0.2">
      <c r="A47" s="1" t="s">
        <v>0</v>
      </c>
      <c r="F47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2021-03-12T11:39:16Z</cp:lastPrinted>
  <dcterms:created xsi:type="dcterms:W3CDTF">2018-02-14T13:15:51Z</dcterms:created>
  <dcterms:modified xsi:type="dcterms:W3CDTF">2022-04-08T07:03:51Z</dcterms:modified>
</cp:coreProperties>
</file>